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11B846DF-0A63-458D-8FE4-2549ACB1D0EF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00" sheetId="4" r:id="rId1"/>
  </sheets>
  <definedNames>
    <definedName name="_xlnm.Print_Titles" localSheetId="0">'00'!$1:$2</definedName>
    <definedName name="_xlnm.Print_Area" localSheetId="0">'00'!$B$1:$H$46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" i="4" l="1"/>
  <c r="H19" i="4"/>
  <c r="H17" i="4"/>
  <c r="H15" i="4"/>
  <c r="H13" i="4"/>
  <c r="H11" i="4"/>
  <c r="H9" i="4"/>
  <c r="H7" i="4"/>
  <c r="H5" i="4"/>
  <c r="C25" i="4" l="1"/>
  <c r="H29" i="4"/>
  <c r="H23" i="4" l="1"/>
  <c r="H25" i="4" s="1"/>
  <c r="H26" i="4" s="1"/>
  <c r="H2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Sébastien GUILLOUX</author>
  </authors>
  <commentList>
    <comment ref="E5" authorId="0" shapeId="0" xr:uid="{885905BC-DDFC-4E7D-934A-94B15773EDBE}">
      <text>
        <r>
          <rPr>
            <b/>
            <sz val="9"/>
            <color indexed="81"/>
            <rFont val="Tahoma"/>
            <charset val="1"/>
          </rPr>
          <t>Sébastien GUILLOUX: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<sst xmlns="http://schemas.openxmlformats.org/spreadsheetml/2006/main" count="31" uniqueCount="24">
  <si>
    <t>U</t>
  </si>
  <si>
    <t>Quantité entreprise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</si>
  <si>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</si>
  <si>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</si>
  <si>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</si>
  <si>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</si>
  <si>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</si>
  <si>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</si>
  <si>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</si>
  <si>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</si>
  <si>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</si>
  <si>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</si>
  <si>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Lot n°2 - PIEUX</t>
  </si>
  <si>
    <t>ETUDE DE CONCEPTION ET PLANS D'EXECUTION</t>
  </si>
  <si>
    <t>AMENE DU MATERIEL DE FORAGE</t>
  </si>
  <si>
    <t>IMPLANTATION DES PIEUX</t>
  </si>
  <si>
    <t>EVACUATION DES DEBLAIS</t>
  </si>
  <si>
    <t>RECEPAGE DES PIEUX</t>
  </si>
  <si>
    <t>PRELEVEMENTS ET ESSAIS SUR SITE DU BETON MIS EN PLACE</t>
  </si>
  <si>
    <t>PIEUX ET ARMATURES</t>
  </si>
  <si>
    <t>Quantité économiste</t>
  </si>
  <si>
    <t>Fo</t>
  </si>
  <si>
    <t>Ens</t>
  </si>
  <si>
    <t xml:space="preserve">Mission G3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</si>
</sst>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_-* #,##0.00\ [$€-40C]_-;\-* #,##0.00\ [$€-40C]_-;_-* &quot;-&quot;??\ [$€-40C]_-;_-@_-"/>
  </numFmts>
  <fonts count="22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i/>
      <u/>
      <sz val="10"/>
      <color theme="4" tint="-0.499984740745262"/>
      <name val="Aptos"/>
      <family val="2"/>
    </font>
    <font>
      <b/>
      <i/>
      <sz val="10"/>
      <color rgb="FFFF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48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</cellStyleXfs>
  <cellXfs count="67">
    <xf numFmtId="0" fontId="0" fillId="0" borderId="0" xfId="0">
      <alignment vertical="top"/>
    </xf>
    <xf numFmtId="0" fontId="18" fillId="0" borderId="0" xfId="0" applyFont="1">
      <alignment vertical="top"/>
    </xf>
    <xf numFmtId="0" fontId="19" fillId="4" borderId="8" xfId="0" applyFont="1" applyFill="1" applyBorder="1" applyAlignment="1">
      <alignment horizontal="center" vertical="center" wrapText="1"/>
    </xf>
    <xf numFmtId="164" fontId="19" fillId="4" borderId="8" xfId="0" applyNumberFormat="1" applyFont="1" applyFill="1" applyBorder="1" applyAlignment="1">
      <alignment horizontal="center" vertical="center" wrapText="1"/>
    </xf>
    <xf numFmtId="165" fontId="19" fillId="4" borderId="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top"/>
    </xf>
    <xf numFmtId="49" fontId="18" fillId="0" borderId="6" xfId="0" applyNumberFormat="1" applyFont="1" applyBorder="1">
      <alignment vertical="top"/>
    </xf>
    <xf numFmtId="49" fontId="18" fillId="0" borderId="0" xfId="0" applyNumberFormat="1" applyFont="1">
      <alignment vertical="top"/>
    </xf>
    <xf numFmtId="0" fontId="18" fillId="0" borderId="8" xfId="0" applyFont="1" applyBorder="1" applyAlignment="1">
      <alignment horizontal="center" vertical="top"/>
    </xf>
    <xf numFmtId="164" fontId="18" fillId="0" borderId="8" xfId="0" applyNumberFormat="1" applyFont="1" applyBorder="1" applyAlignment="1">
      <alignment horizontal="right" vertical="top"/>
    </xf>
    <xf numFmtId="165" fontId="18" fillId="0" borderId="8" xfId="0" applyNumberFormat="1" applyFont="1" applyBorder="1" applyAlignment="1">
      <alignment horizontal="right" vertical="top"/>
    </xf>
    <xf numFmtId="165" fontId="18" fillId="0" borderId="7" xfId="0" applyNumberFormat="1" applyFont="1" applyBorder="1" applyAlignment="1" applyProtection="1">
      <alignment horizontal="right" vertical="top"/>
      <protection locked="0"/>
    </xf>
    <xf numFmtId="49" fontId="19" fillId="0" borderId="6" xfId="0" applyNumberFormat="1" applyFont="1" applyBorder="1" applyAlignment="1">
      <alignment horizontal="left" vertical="top"/>
    </xf>
    <xf numFmtId="49" fontId="19" fillId="0" borderId="0" xfId="0" applyNumberFormat="1" applyFont="1" applyAlignment="1">
      <alignment horizontal="left" vertical="top"/>
    </xf>
    <xf numFmtId="0" fontId="18" fillId="0" borderId="8" xfId="0" applyFont="1" applyBorder="1" applyAlignment="1">
      <alignment horizontal="right" vertical="top"/>
    </xf>
    <xf numFmtId="49" fontId="20" fillId="0" borderId="25" xfId="0" applyNumberFormat="1" applyFont="1" applyBorder="1" applyAlignment="1">
      <alignment horizontal="left" vertical="top"/>
    </xf>
    <xf numFmtId="49" fontId="20" fillId="0" borderId="26" xfId="0" applyNumberFormat="1" applyFont="1" applyBorder="1" applyAlignment="1">
      <alignment horizontal="left" vertical="top"/>
    </xf>
    <xf numFmtId="0" fontId="18" fillId="0" borderId="27" xfId="0" applyFont="1" applyBorder="1" applyAlignment="1">
      <alignment horizontal="center" vertical="top"/>
    </xf>
    <xf numFmtId="0" fontId="18" fillId="0" borderId="27" xfId="0" applyFont="1" applyBorder="1" applyAlignment="1">
      <alignment horizontal="right" vertical="top"/>
    </xf>
    <xf numFmtId="164" fontId="18" fillId="0" borderId="27" xfId="0" applyNumberFormat="1" applyFont="1" applyBorder="1" applyAlignment="1">
      <alignment horizontal="right" vertical="top"/>
    </xf>
    <xf numFmtId="165" fontId="18" fillId="0" borderId="27" xfId="0" applyNumberFormat="1" applyFont="1" applyBorder="1" applyAlignment="1">
      <alignment horizontal="right" vertical="top"/>
    </xf>
    <xf numFmtId="165" fontId="18" fillId="0" borderId="28" xfId="0" applyNumberFormat="1" applyFont="1" applyBorder="1" applyAlignment="1" applyProtection="1">
      <alignment horizontal="right" vertical="top"/>
      <protection locked="0"/>
    </xf>
    <xf numFmtId="49" fontId="19" fillId="0" borderId="6" xfId="0" applyNumberFormat="1" applyFont="1" applyBorder="1">
      <alignment vertical="top"/>
    </xf>
    <xf numFmtId="49" fontId="19" fillId="0" borderId="0" xfId="0" applyNumberFormat="1" applyFont="1">
      <alignment vertical="top"/>
    </xf>
    <xf numFmtId="49" fontId="18" fillId="0" borderId="25" xfId="0" applyNumberFormat="1" applyFont="1" applyBorder="1">
      <alignment vertical="top"/>
    </xf>
    <xf numFmtId="49" fontId="18" fillId="0" borderId="26" xfId="0" applyNumberFormat="1" applyFont="1" applyBorder="1">
      <alignment vertical="top"/>
    </xf>
    <xf numFmtId="4" fontId="18" fillId="0" borderId="27" xfId="0" applyNumberFormat="1" applyFont="1" applyBorder="1" applyAlignment="1">
      <alignment horizontal="right" vertical="top"/>
    </xf>
    <xf numFmtId="49" fontId="19" fillId="0" borderId="25" xfId="0" applyNumberFormat="1" applyFont="1" applyBorder="1">
      <alignment vertical="top"/>
    </xf>
    <xf numFmtId="49" fontId="19" fillId="0" borderId="26" xfId="0" applyNumberFormat="1" applyFont="1" applyBorder="1">
      <alignment vertical="top"/>
    </xf>
    <xf numFmtId="0" fontId="18" fillId="0" borderId="6" xfId="2" applyFont="1" applyFill="1" applyBorder="1">
      <alignment horizontal="left" vertical="top" wrapText="1"/>
    </xf>
    <xf numFmtId="49" fontId="18" fillId="0" borderId="0" xfId="27" applyFont="1" applyFill="1">
      <alignment horizontal="left" vertical="top" wrapText="1"/>
    </xf>
    <xf numFmtId="0" fontId="18" fillId="0" borderId="8" xfId="0" applyFont="1" applyBorder="1" applyAlignment="1" applyProtection="1">
      <alignment horizontal="center" vertical="top"/>
      <protection locked="0"/>
    </xf>
    <xf numFmtId="4" fontId="18" fillId="0" borderId="8" xfId="0" applyNumberFormat="1" applyFont="1" applyBorder="1" applyAlignment="1">
      <alignment horizontal="right" vertical="top"/>
    </xf>
    <xf numFmtId="165" fontId="18" fillId="0" borderId="8" xfId="0" applyNumberFormat="1" applyFont="1" applyBorder="1" applyAlignment="1" applyProtection="1">
      <alignment horizontal="right" vertical="top"/>
      <protection locked="0"/>
    </xf>
    <xf numFmtId="0" fontId="19" fillId="0" borderId="4" xfId="18" applyFont="1" applyFill="1" applyBorder="1" applyAlignment="1">
      <alignment horizontal="right" vertical="top" wrapText="1"/>
    </xf>
    <xf numFmtId="0" fontId="19" fillId="0" borderId="3" xfId="18" applyFont="1" applyFill="1" applyBorder="1">
      <alignment horizontal="left" vertical="top" wrapText="1"/>
    </xf>
    <xf numFmtId="0" fontId="19" fillId="0" borderId="3" xfId="0" applyFont="1" applyBorder="1" applyAlignment="1">
      <alignment horizontal="center" vertical="top"/>
    </xf>
    <xf numFmtId="0" fontId="19" fillId="0" borderId="3" xfId="0" applyFont="1" applyBorder="1" applyAlignment="1">
      <alignment horizontal="right" vertical="top"/>
    </xf>
    <xf numFmtId="0" fontId="19" fillId="0" borderId="23" xfId="0" applyFont="1" applyBorder="1" applyAlignment="1">
      <alignment horizontal="right" vertical="top"/>
    </xf>
    <xf numFmtId="165" fontId="19" fillId="0" borderId="24" xfId="0" applyNumberFormat="1" applyFont="1" applyBorder="1" applyAlignment="1" applyProtection="1">
      <alignment horizontal="right" vertical="top"/>
      <protection locked="0"/>
    </xf>
    <xf numFmtId="165" fontId="18" fillId="0" borderId="0" xfId="0" applyNumberFormat="1" applyFont="1">
      <alignment vertical="top"/>
    </xf>
    <xf numFmtId="165" fontId="19" fillId="0" borderId="21" xfId="0" applyNumberFormat="1" applyFont="1" applyBorder="1">
      <alignment vertical="top"/>
    </xf>
    <xf numFmtId="165" fontId="19" fillId="0" borderId="22" xfId="0" applyNumberFormat="1" applyFont="1" applyBorder="1">
      <alignment vertical="top"/>
    </xf>
    <xf numFmtId="165" fontId="19" fillId="0" borderId="9" xfId="0" applyNumberFormat="1" applyFont="1" applyBorder="1">
      <alignment vertical="top"/>
    </xf>
    <xf numFmtId="165" fontId="18" fillId="0" borderId="0" xfId="0" applyNumberFormat="1" applyFont="1" applyAlignment="1">
      <alignment horizontal="right" vertical="top"/>
    </xf>
    <xf numFmtId="49" fontId="18" fillId="0" borderId="10" xfId="0" applyNumberFormat="1" applyFont="1" applyBorder="1">
      <alignment vertical="top"/>
    </xf>
    <xf numFmtId="49" fontId="18" fillId="0" borderId="11" xfId="0" applyNumberFormat="1" applyFont="1" applyBorder="1">
      <alignment vertical="top"/>
    </xf>
    <xf numFmtId="0" fontId="18" fillId="0" borderId="11" xfId="0" applyFont="1" applyBorder="1">
      <alignment vertical="top"/>
    </xf>
    <xf numFmtId="165" fontId="18" fillId="0" borderId="12" xfId="0" applyNumberFormat="1" applyFont="1" applyBorder="1">
      <alignment vertical="top"/>
    </xf>
    <xf numFmtId="49" fontId="18" fillId="0" borderId="13" xfId="0" applyNumberFormat="1" applyFont="1" applyBorder="1">
      <alignment vertical="top"/>
    </xf>
    <xf numFmtId="165" fontId="18" fillId="0" borderId="14" xfId="0" applyNumberFormat="1" applyFont="1" applyBorder="1">
      <alignment vertical="top"/>
    </xf>
    <xf numFmtId="49" fontId="18" fillId="0" borderId="15" xfId="0" applyNumberFormat="1" applyFont="1" applyBorder="1">
      <alignment vertical="top"/>
    </xf>
    <xf numFmtId="49" fontId="18" fillId="0" borderId="16" xfId="0" applyNumberFormat="1" applyFont="1" applyBorder="1">
      <alignment vertical="top"/>
    </xf>
    <xf numFmtId="0" fontId="18" fillId="0" borderId="16" xfId="0" applyFont="1" applyBorder="1">
      <alignment vertical="top"/>
    </xf>
    <xf numFmtId="165" fontId="18" fillId="0" borderId="17" xfId="0" applyNumberFormat="1" applyFont="1" applyBorder="1">
      <alignment vertical="top"/>
    </xf>
    <xf numFmtId="49" fontId="21" fillId="0" borderId="0" xfId="0" applyNumberFormat="1" applyFont="1">
      <alignment vertical="top"/>
    </xf>
    <xf numFmtId="0" fontId="21" fillId="0" borderId="0" xfId="0" applyFont="1">
      <alignment vertical="top"/>
    </xf>
    <xf numFmtId="164" fontId="21" fillId="0" borderId="0" xfId="0" applyNumberFormat="1" applyFont="1">
      <alignment vertical="top"/>
    </xf>
    <xf numFmtId="165" fontId="21" fillId="0" borderId="0" xfId="0" applyNumberFormat="1" applyFont="1">
      <alignment vertical="top"/>
    </xf>
    <xf numFmtId="164" fontId="18" fillId="0" borderId="0" xfId="0" applyNumberFormat="1" applyFont="1">
      <alignment vertical="top"/>
    </xf>
    <xf numFmtId="0" fontId="17" fillId="0" borderId="5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49" fontId="19" fillId="4" borderId="6" xfId="0" applyNumberFormat="1" applyFont="1" applyFill="1" applyBorder="1" applyAlignment="1">
      <alignment horizontal="center" vertical="center"/>
    </xf>
    <xf numFmtId="49" fontId="19" fillId="4" borderId="20" xfId="0" applyNumberFormat="1" applyFont="1" applyFill="1" applyBorder="1" applyAlignment="1">
      <alignment horizontal="center" vertical="center"/>
    </xf>
    <xf numFmtId="49" fontId="20" fillId="0" borderId="6" xfId="0" applyNumberFormat="1" applyFont="1" applyBorder="1" applyAlignment="1">
      <alignment horizontal="left" vertical="top"/>
    </xf>
    <xf numFmtId="49" fontId="20" fillId="0" borderId="20" xfId="0" applyNumberFormat="1" applyFont="1" applyBorder="1" applyAlignment="1">
      <alignment horizontal="left" vertical="top"/>
    </xf>
  </cellXfs>
  <cellStyles count="48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504825</xdr:colOff>
      <xdr:row>0</xdr:row>
      <xdr:rowOff>66675</xdr:rowOff>
    </xdr:from>
    <xdr:to>
      <xdr:col>7</xdr:col>
      <xdr:colOff>714376</xdr:colOff>
      <xdr:row>0</xdr:row>
      <xdr:rowOff>627251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69BECCD-AFFE-035B-76CE-4110CDF76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0" y="66675"/>
          <a:ext cx="1038226" cy="560576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0</xdr:row>
      <xdr:rowOff>45223</xdr:rowOff>
    </xdr:from>
    <xdr:to>
      <xdr:col>2</xdr:col>
      <xdr:colOff>95250</xdr:colOff>
      <xdr:row>0</xdr:row>
      <xdr:rowOff>673874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8245686-A1EF-8529-08B8-1078FC73B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299" y="45223"/>
          <a:ext cx="628651" cy="6286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pageSetUpPr fitToPage="1"/>
  </sheetPr>
  <dimension ref="B1:H45"/>
  <sheetViews>
    <sheetView showGridLines="0" tabSelected="1" zoomScaleNormal="100" zoomScaleSheetLayoutView="100" workbookViewId="0">
      <selection activeCell="H25" sqref="H25"/>
    </sheetView>
  </sheetViews>
  <sheetFormatPr baseColWidth="10" defaultColWidth="11.42578125" defaultRowHeight="13.5" x14ac:dyDescent="0.25"/>
  <cols>
    <col min="1" max="1" width="11.42578125" style="1"/>
    <col min="2" max="2" width="9.7109375" style="7" customWidth="1"/>
    <col min="3" max="3" width="64.5703125" style="7" customWidth="1"/>
    <col min="4" max="4" width="4.7109375" style="1" customWidth="1"/>
    <col min="5" max="7" width="12.42578125" style="59" customWidth="1"/>
    <col min="8" max="8" width="12.42578125" style="40" customWidth="1"/>
    <col min="9" max="16384" width="11.42578125" style="1"/>
  </cols>
  <sheetData>
    <row r="1" spans="2:8" ht="55.9" customHeight="1" x14ac:dyDescent="0.25">
      <c r="B1" s="60" t="s">
        <v>12</v>
      </c>
      <c r="C1" s="61"/>
      <c r="D1" s="61"/>
      <c r="E1" s="61"/>
      <c r="F1" s="61"/>
      <c r="G1" s="61"/>
      <c r="H1" s="62"/>
    </row>
    <row r="2" spans="2:8" s="5" customFormat="1" ht="27" x14ac:dyDescent="0.25">
      <c r="B2" s="63" t="s">
        <v>5</v>
      </c>
      <c r="C2" s="64"/>
      <c r="D2" s="2" t="s">
        <v>0</v>
      </c>
      <c r="E2" s="3" t="s">
        <v>20</v>
      </c>
      <c r="F2" s="3" t="s">
        <v>1</v>
      </c>
      <c r="G2" s="3" t="s">
        <v>2</v>
      </c>
      <c r="H2" s="4" t="s">
        <v>3</v>
      </c>
    </row>
    <row r="3" spans="2:8" x14ac:dyDescent="0.25">
      <c r="B3" s="6"/>
      <c r="D3" s="8"/>
      <c r="E3" s="9"/>
      <c r="F3" s="9"/>
      <c r="G3" s="10"/>
      <c r="H3" s="11"/>
    </row>
    <row r="4" spans="2:8" x14ac:dyDescent="0.25">
      <c r="B4" s="65"/>
      <c r="C4" s="66"/>
      <c r="D4" s="8"/>
      <c r="E4" s="9"/>
      <c r="F4" s="9"/>
      <c r="G4" s="10"/>
      <c r="H4" s="11"/>
    </row>
    <row r="5" spans="2:8" x14ac:dyDescent="0.25">
      <c r="B5" s="12"/>
      <c r="C5" s="13" t="s">
        <v>13</v>
      </c>
      <c r="D5" s="8" t="s">
        <v>21</v>
      </c>
      <c r="E5" s="14">
        <v>1</v>
      </c>
      <c r="F5" s="9"/>
      <c r="G5" s="10">
        <v>0</v>
      </c>
      <c r="H5" s="11">
        <f>ROUND(F5*G5,2)</f>
        <v>0</v>
      </c>
    </row>
    <row r="6" spans="2:8" x14ac:dyDescent="0.25">
      <c r="B6" s="15"/>
      <c r="C6" s="16"/>
      <c r="D6" s="17"/>
      <c r="E6" s="18"/>
      <c r="F6" s="19"/>
      <c r="G6" s="20"/>
      <c r="H6" s="21"/>
    </row>
    <row r="7" spans="2:8" x14ac:dyDescent="0.25">
      <c r="B7" s="22"/>
      <c r="C7" s="23" t="s">
        <v>14</v>
      </c>
      <c r="D7" s="8" t="s">
        <v>21</v>
      </c>
      <c r="E7" s="14">
        <v>1</v>
      </c>
      <c r="F7" s="9"/>
      <c r="G7" s="10">
        <v>0</v>
      </c>
      <c r="H7" s="11">
        <f>ROUND(F7*G7,2)</f>
        <v>0</v>
      </c>
    </row>
    <row r="8" spans="2:8" x14ac:dyDescent="0.25">
      <c r="B8" s="24"/>
      <c r="C8" s="25"/>
      <c r="D8" s="17"/>
      <c r="E8" s="18"/>
      <c r="F8" s="26"/>
      <c r="G8" s="20"/>
      <c r="H8" s="21"/>
    </row>
    <row r="9" spans="2:8" x14ac:dyDescent="0.25">
      <c r="B9" s="22"/>
      <c r="C9" s="23" t="s">
        <v>15</v>
      </c>
      <c r="D9" s="8" t="s">
        <v>21</v>
      </c>
      <c r="E9" s="14">
        <v>1</v>
      </c>
      <c r="F9" s="9"/>
      <c r="G9" s="10">
        <v>0</v>
      </c>
      <c r="H9" s="11">
        <f>ROUND(F9*G9,2)</f>
        <v>0</v>
      </c>
    </row>
    <row r="10" spans="2:8" x14ac:dyDescent="0.25">
      <c r="B10" s="24"/>
      <c r="C10" s="25"/>
      <c r="D10" s="17"/>
      <c r="E10" s="18"/>
      <c r="F10" s="26"/>
      <c r="G10" s="20"/>
      <c r="H10" s="21"/>
    </row>
    <row r="11" spans="2:8" x14ac:dyDescent="0.25">
      <c r="B11" s="22"/>
      <c r="C11" s="23" t="s">
        <v>19</v>
      </c>
      <c r="D11" s="8" t="s">
        <v>0</v>
      </c>
      <c r="E11" s="14">
        <v>31</v>
      </c>
      <c r="F11" s="9"/>
      <c r="G11" s="10">
        <v>0</v>
      </c>
      <c r="H11" s="11">
        <f>ROUND(F11*G11,2)</f>
        <v>0</v>
      </c>
    </row>
    <row r="12" spans="2:8" x14ac:dyDescent="0.25">
      <c r="B12" s="27"/>
      <c r="C12" s="28"/>
      <c r="D12" s="17"/>
      <c r="E12" s="18"/>
      <c r="F12" s="19"/>
      <c r="G12" s="20"/>
      <c r="H12" s="21"/>
    </row>
    <row r="13" spans="2:8" x14ac:dyDescent="0.25">
      <c r="B13" s="22"/>
      <c r="C13" s="23" t="s">
        <v>16</v>
      </c>
      <c r="D13" s="8" t="s">
        <v>22</v>
      </c>
      <c r="E13" s="14">
        <v>1</v>
      </c>
      <c r="F13" s="9"/>
      <c r="G13" s="10">
        <v>0</v>
      </c>
      <c r="H13" s="11">
        <f>ROUND(F13*G13,2)</f>
        <v>0</v>
      </c>
    </row>
    <row r="14" spans="2:8" x14ac:dyDescent="0.25">
      <c r="B14" s="24"/>
      <c r="C14" s="25"/>
      <c r="D14" s="17"/>
      <c r="E14" s="18"/>
      <c r="F14" s="26"/>
      <c r="G14" s="20"/>
      <c r="H14" s="21"/>
    </row>
    <row r="15" spans="2:8" x14ac:dyDescent="0.25">
      <c r="B15" s="22"/>
      <c r="C15" s="23" t="s">
        <v>17</v>
      </c>
      <c r="D15" s="8" t="s">
        <v>0</v>
      </c>
      <c r="E15" s="14">
        <v>31</v>
      </c>
      <c r="F15" s="9"/>
      <c r="G15" s="10">
        <v>0</v>
      </c>
      <c r="H15" s="11">
        <f>ROUND(F15*G15,2)</f>
        <v>0</v>
      </c>
    </row>
    <row r="16" spans="2:8" x14ac:dyDescent="0.25">
      <c r="B16" s="24"/>
      <c r="C16" s="25"/>
      <c r="D16" s="17"/>
      <c r="E16" s="18"/>
      <c r="F16" s="26"/>
      <c r="G16" s="20"/>
      <c r="H16" s="21"/>
    </row>
    <row r="17" spans="2:8" x14ac:dyDescent="0.25">
      <c r="B17" s="22"/>
      <c r="C17" s="23" t="s">
        <v>18</v>
      </c>
      <c r="D17" s="8" t="s">
        <v>22</v>
      </c>
      <c r="E17" s="14">
        <v>1</v>
      </c>
      <c r="F17" s="9"/>
      <c r="G17" s="10">
        <v>0</v>
      </c>
      <c r="H17" s="11">
        <f>ROUND(F17*G17,2)</f>
        <v>0</v>
      </c>
    </row>
    <row r="18" spans="2:8" x14ac:dyDescent="0.25">
      <c r="B18" s="24"/>
      <c r="C18" s="25"/>
      <c r="D18" s="17"/>
      <c r="E18" s="18"/>
      <c r="F18" s="26"/>
      <c r="G18" s="20"/>
      <c r="H18" s="21"/>
    </row>
    <row r="19" spans="2:8" x14ac:dyDescent="0.25">
      <c r="B19" s="22"/>
      <c r="C19" s="23" t="s">
        <v>23</v>
      </c>
      <c r="D19" s="8" t="s">
        <v>22</v>
      </c>
      <c r="E19" s="14">
        <v>1</v>
      </c>
      <c r="F19" s="9"/>
      <c r="G19" s="10">
        <v>0</v>
      </c>
      <c r="H19" s="11">
        <f>ROUND(F19*G19,2)</f>
        <v>0</v>
      </c>
    </row>
    <row r="20" spans="2:8" x14ac:dyDescent="0.25">
      <c r="B20" s="24"/>
      <c r="C20" s="25"/>
      <c r="D20" s="17"/>
      <c r="E20" s="18"/>
      <c r="F20" s="26"/>
      <c r="G20" s="20"/>
      <c r="H20" s="21"/>
    </row>
    <row r="21" spans="2:8" x14ac:dyDescent="0.25">
      <c r="B21" s="6"/>
      <c r="C21" s="23" t="s">
        <v>11</v>
      </c>
      <c r="D21" s="8" t="s">
        <v>22</v>
      </c>
      <c r="E21" s="14">
        <v>1</v>
      </c>
      <c r="F21" s="9"/>
      <c r="G21" s="10">
        <v>0</v>
      </c>
      <c r="H21" s="11">
        <f>ROUND(F21*G21,2)</f>
        <v>0</v>
      </c>
    </row>
    <row r="22" spans="2:8" ht="14.25" thickBot="1" x14ac:dyDescent="0.3">
      <c r="B22" s="29"/>
      <c r="C22" s="30"/>
      <c r="D22" s="31"/>
      <c r="E22" s="32"/>
      <c r="F22" s="32"/>
      <c r="G22" s="33"/>
      <c r="H22" s="11"/>
    </row>
    <row r="23" spans="2:8" ht="14.25" thickBot="1" x14ac:dyDescent="0.3">
      <c r="B23" s="34" t="s">
        <v>8</v>
      </c>
      <c r="C23" s="35"/>
      <c r="D23" s="36"/>
      <c r="E23" s="37"/>
      <c r="F23" s="37"/>
      <c r="G23" s="38"/>
      <c r="H23" s="39">
        <f>SUM(H5:H22)</f>
        <v>0</v>
      </c>
    </row>
    <row r="24" spans="2:8" ht="14.25" thickBot="1" x14ac:dyDescent="0.3">
      <c r="E24" s="1"/>
      <c r="F24" s="1"/>
      <c r="G24" s="1"/>
    </row>
    <row r="25" spans="2:8" ht="14.25" thickBot="1" x14ac:dyDescent="0.3">
      <c r="C25" s="5" t="str">
        <f>"Montant HT du "&amp;B1</f>
        <v>Montant HT du Lot n°2 - PIEUX</v>
      </c>
      <c r="E25" s="1"/>
      <c r="F25" s="1"/>
      <c r="G25" s="1"/>
      <c r="H25" s="41">
        <f>H23</f>
        <v>0</v>
      </c>
    </row>
    <row r="26" spans="2:8" x14ac:dyDescent="0.25">
      <c r="C26" s="5" t="s">
        <v>7</v>
      </c>
      <c r="E26" s="1"/>
      <c r="F26" s="1"/>
      <c r="G26" s="1"/>
      <c r="H26" s="42">
        <f>H25*0.2</f>
        <v>0</v>
      </c>
    </row>
    <row r="27" spans="2:8" x14ac:dyDescent="0.25">
      <c r="C27" s="23" t="s">
        <v>4</v>
      </c>
      <c r="E27" s="1"/>
      <c r="F27" s="1"/>
      <c r="G27" s="1"/>
      <c r="H27" s="43">
        <f>H25+H26</f>
        <v>0</v>
      </c>
    </row>
    <row r="28" spans="2:8" x14ac:dyDescent="0.25">
      <c r="E28" s="1"/>
      <c r="F28" s="1"/>
      <c r="G28" s="1"/>
    </row>
    <row r="29" spans="2:8" x14ac:dyDescent="0.25">
      <c r="E29" s="1"/>
      <c r="F29" s="1"/>
      <c r="G29" s="1"/>
      <c r="H29" s="44" t="str">
        <f ca="1">"Prix valeur "&amp;TEXT(TODAY(),"mmm aaaa")</f>
        <v>Prix valeur déc 2025</v>
      </c>
    </row>
    <row r="30" spans="2:8" x14ac:dyDescent="0.25">
      <c r="E30" s="1"/>
      <c r="F30" s="1"/>
      <c r="G30" s="1"/>
    </row>
    <row r="31" spans="2:8" x14ac:dyDescent="0.25">
      <c r="E31" s="1"/>
      <c r="F31" s="1"/>
      <c r="G31" s="1"/>
    </row>
    <row r="32" spans="2:8" x14ac:dyDescent="0.25">
      <c r="B32" s="45"/>
      <c r="C32" s="46" t="s">
        <v>6</v>
      </c>
      <c r="D32" s="47"/>
      <c r="E32" s="47"/>
      <c r="F32" s="47"/>
      <c r="G32" s="47"/>
      <c r="H32" s="48"/>
    </row>
    <row r="33" spans="2:8" x14ac:dyDescent="0.25">
      <c r="B33" s="49"/>
      <c r="E33" s="1"/>
      <c r="F33" s="1"/>
      <c r="G33" s="1"/>
      <c r="H33" s="50"/>
    </row>
    <row r="34" spans="2:8" x14ac:dyDescent="0.25">
      <c r="B34" s="49"/>
      <c r="E34" s="1"/>
      <c r="F34" s="1"/>
      <c r="G34" s="1"/>
      <c r="H34" s="50"/>
    </row>
    <row r="35" spans="2:8" x14ac:dyDescent="0.25">
      <c r="B35" s="49"/>
      <c r="E35" s="1"/>
      <c r="F35" s="1"/>
      <c r="G35" s="1"/>
      <c r="H35" s="50"/>
    </row>
    <row r="36" spans="2:8" x14ac:dyDescent="0.25">
      <c r="B36" s="49"/>
      <c r="E36" s="1"/>
      <c r="F36" s="1"/>
      <c r="G36" s="1"/>
      <c r="H36" s="50"/>
    </row>
    <row r="37" spans="2:8" x14ac:dyDescent="0.25">
      <c r="B37" s="49"/>
      <c r="E37" s="1"/>
      <c r="F37" s="1"/>
      <c r="G37" s="1"/>
      <c r="H37" s="50"/>
    </row>
    <row r="38" spans="2:8" x14ac:dyDescent="0.25">
      <c r="B38" s="49"/>
      <c r="E38" s="1"/>
      <c r="F38" s="1"/>
      <c r="G38" s="1"/>
      <c r="H38" s="50"/>
    </row>
    <row r="39" spans="2:8" x14ac:dyDescent="0.25">
      <c r="B39" s="49"/>
      <c r="E39" s="1"/>
      <c r="F39" s="1"/>
      <c r="G39" s="1"/>
      <c r="H39" s="50"/>
    </row>
    <row r="40" spans="2:8" x14ac:dyDescent="0.25">
      <c r="B40" s="49"/>
      <c r="E40" s="1"/>
      <c r="F40" s="1"/>
      <c r="G40" s="1"/>
      <c r="H40" s="50"/>
    </row>
    <row r="41" spans="2:8" x14ac:dyDescent="0.25">
      <c r="B41" s="49"/>
      <c r="E41" s="1"/>
      <c r="F41" s="1"/>
      <c r="G41" s="1"/>
      <c r="H41" s="50"/>
    </row>
    <row r="42" spans="2:8" x14ac:dyDescent="0.25">
      <c r="B42" s="51"/>
      <c r="C42" s="52"/>
      <c r="D42" s="53"/>
      <c r="E42" s="53"/>
      <c r="F42" s="53"/>
      <c r="G42" s="53"/>
      <c r="H42" s="54"/>
    </row>
    <row r="44" spans="2:8" x14ac:dyDescent="0.25">
      <c r="B44" s="55" t="s">
        <v>9</v>
      </c>
      <c r="C44" s="55"/>
      <c r="D44" s="56"/>
      <c r="E44" s="57"/>
      <c r="F44" s="57"/>
      <c r="G44" s="57"/>
      <c r="H44" s="58"/>
    </row>
    <row r="45" spans="2:8" x14ac:dyDescent="0.25">
      <c r="B45" s="55" t="s">
        <v>10</v>
      </c>
      <c r="C45" s="55"/>
      <c r="D45" s="56"/>
      <c r="E45" s="57"/>
      <c r="F45" s="57"/>
      <c r="G45" s="57"/>
      <c r="H45" s="58"/>
    </row>
  </sheetData>
  <mergeCells count="3">
    <mergeCell ref="B1:H1"/>
    <mergeCell ref="B2:C2"/>
    <mergeCell ref="B4:C4"/>
  </mergeCells>
  <pageMargins left="0.23622047244094491" right="0.23622047244094491" top="0.74803149606299213" bottom="1.1811023622047245" header="0.31496062992125984" footer="0"/>
  <pageSetup paperSize="9" scale="62" orientation="landscape" r:id="rId1"/>
  <headerFooter>
    <oddHeader>&amp;L&amp;"Century Gothic,Gras"Dossier&amp;"Century Gothic,Normal"
CLOS DES ACACIAS&amp;CDPGF&amp;ROCTOBRE 2025</oddHeader>
    <oddFooter>&amp;L&amp;G&amp;RPage &amp;"Century Gothic,Gras"&amp;P&amp;"Century Gothic,Normal"/&amp;N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00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2025-10-31T08:54:40Z</cp:lastPrinted>
  <dcterms:created xsi:type="dcterms:W3CDTF">2013-01-08T13:53:35Z</dcterms:created>
  <dcterms:modified xsi:type="dcterms:W3CDTF">2025-12-15T10:29:36Z</dcterms:modified>
</cp:coreProperties>
</file>